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G:\Mi unidad\clases y mas\utr\ene-abr 2026\"/>
    </mc:Choice>
  </mc:AlternateContent>
  <xr:revisionPtr revIDLastSave="0" documentId="13_ncr:1_{3EF17B97-A113-4727-9513-9F8D901ED4A9}" xr6:coauthVersionLast="47" xr6:coauthVersionMax="47" xr10:uidLastSave="{00000000-0000-0000-0000-000000000000}"/>
  <bookViews>
    <workbookView xWindow="-120" yWindow="-120" windowWidth="20730" windowHeight="11160" tabRatio="557" firstSheet="1"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<sst xmlns="http://schemas.openxmlformats.org/spreadsheetml/2006/main" count="177" uniqueCount="119">
  <si>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</si>
  <si>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</si>
  <si>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</si>
  <si>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</si>
  <si>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</si>
  <si>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</si>
  <si>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</si>
  <si>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</si>
  <si>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</si>
  <si>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</si>
  <si>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</si>
  <si>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</si>
  <si>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</si>
  <si>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</si>
  <si>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</si>
  <si>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</si>
  <si>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</si>
  <si>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</si>
  <si>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</si>
  <si>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</si>
  <si>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</si>
  <si>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</si>
  <si>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</si>
  <si>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</si>
  <si>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</si>
  <si>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</si>
  <si>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</si>
  <si>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</si>
  <si>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</si>
  <si>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</si>
  <si>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</si>
  <si>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</si>
  <si>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</si>
  <si>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</si>
  <si>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</si>
  <si>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</si>
  <si>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</si>
  <si>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</si>
  <si>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</si>
  <si>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</si>
  <si>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</si>
  <si>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</si>
  <si>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</si>
  <si>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</si>
  <si>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</si>
  <si>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</si>
  <si>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</si>
  <si>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</si>
  <si>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</si>
  <si>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</si>
  <si>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</si>
  <si>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</si>
  <si>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</si>
  <si>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</si>
  <si>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</si>
  <si>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</si>
  <si>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</si>
  <si>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</si>
  <si>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</si>
  <si>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</si>
  <si>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</si>
  <si>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</si>
  <si>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</si>
  <si>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</si>
  <si>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</si>
  <si>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</si>
  <si>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</si>
  <si>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</si>
  <si>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</si>
  <si>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</si>
  <si>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</si>
  <si>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</si>
  <si>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</si>
  <si>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</si>
  <si>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</si>
  <si>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</si>
  <si>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</si>
  <si>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</si>
  <si>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</si>
  <si>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</si>
  <si>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</si>
  <si>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</si>
  <si>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</si>
  <si>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</si>
  <si>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</si>
  <si>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</si>
  <si>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</si>
  <si>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</si>
  <si>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</si>
  <si>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</si>
  <si>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</si>
  <si>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</si>
  <si>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</si>
  <si>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</si>
  <si>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</si>
  <si>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</si>
  <si>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</si>
  <si>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</si>
  <si>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</si>
  <si>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</si>
  <si>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</si>
  <si>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</si>
  <si>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</si>
  <si>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</si>
  <si>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</si>
  <si>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</si>
  <si>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</si>
  <si>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</si>
  <si>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</si>
  <si>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</si>
  <si>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</si>
  <si>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</si>
  <si>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</si>
  <si>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</si>
  <si>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</si>
  <si>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</si>
  <si>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</si>
  <si>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</si>
  <si>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No conozco el 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</si>
</sst>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51" zoomScaleNormal="100" workbookViewId="0">
      <selection activeCell="B62" sqref="B62"/>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7" t="s">
        <v>79</v>
      </c>
      <c r="B2" s="57"/>
      <c r="C2" s="57"/>
      <c r="D2" s="57"/>
      <c r="E2" s="57"/>
    </row>
    <row r="3" spans="1:5" ht="18" x14ac:dyDescent="0.2">
      <c r="A3" s="57" t="s">
        <v>65</v>
      </c>
      <c r="B3" s="57"/>
      <c r="C3" s="57"/>
      <c r="D3" s="57"/>
      <c r="E3" s="57"/>
    </row>
    <row r="4" spans="1:5" ht="18" x14ac:dyDescent="0.25">
      <c r="A4" s="28"/>
      <c r="C4" s="10"/>
      <c r="D4" s="10"/>
    </row>
    <row r="5" spans="1:5" x14ac:dyDescent="0.2">
      <c r="A5" s="11" t="s">
        <v>21</v>
      </c>
      <c r="B5" s="56" t="s">
        <v>102</v>
      </c>
      <c r="C5" s="56"/>
      <c r="D5" s="56"/>
      <c r="E5" s="56"/>
    </row>
    <row r="6" spans="1:5" x14ac:dyDescent="0.2">
      <c r="A6" s="11" t="s">
        <v>22</v>
      </c>
      <c r="B6" s="56" t="s">
        <v>103</v>
      </c>
      <c r="C6" s="56"/>
      <c r="D6" s="56"/>
      <c r="E6" s="56"/>
    </row>
    <row r="7" spans="1:5" x14ac:dyDescent="0.2">
      <c r="B7" s="53" t="s">
        <v>68</v>
      </c>
      <c r="C7" s="53"/>
      <c r="D7" s="53"/>
      <c r="E7" s="53"/>
    </row>
    <row r="8" spans="1:5" x14ac:dyDescent="0.2">
      <c r="B8" s="53" t="s">
        <v>101</v>
      </c>
      <c r="C8" s="53"/>
      <c r="D8" s="53"/>
      <c r="E8" s="53"/>
    </row>
    <row r="9" spans="1:5" x14ac:dyDescent="0.25">
      <c r="A9" s="11" t="s">
        <v>23</v>
      </c>
      <c r="B9" s="54" t="s">
        <v>24</v>
      </c>
      <c r="C9" s="54"/>
      <c r="D9" s="54"/>
      <c r="E9" s="54"/>
    </row>
    <row r="10" spans="1:5" x14ac:dyDescent="0.2">
      <c r="A10" s="11">
        <v>3.1</v>
      </c>
      <c r="B10" s="56" t="s">
        <v>69</v>
      </c>
      <c r="C10" s="56"/>
      <c r="D10" s="56"/>
      <c r="E10" s="56"/>
    </row>
    <row r="11" spans="1:5" ht="40.15" customHeight="1" x14ac:dyDescent="0.2">
      <c r="A11" s="47">
        <v>3.2</v>
      </c>
      <c r="B11" s="56" t="s">
        <v>95</v>
      </c>
      <c r="C11" s="56"/>
      <c r="D11" s="56"/>
      <c r="E11" s="56"/>
    </row>
    <row r="12" spans="1:5" x14ac:dyDescent="0.2">
      <c r="A12" s="11">
        <v>3.3</v>
      </c>
      <c r="B12" s="56" t="s">
        <v>116</v>
      </c>
      <c r="C12" s="56"/>
      <c r="D12" s="56"/>
      <c r="E12" s="56"/>
    </row>
    <row r="13" spans="1:5" ht="27.6" customHeight="1" x14ac:dyDescent="0.2">
      <c r="A13" s="47">
        <v>3.4</v>
      </c>
      <c r="B13" s="56" t="s">
        <v>76</v>
      </c>
      <c r="C13" s="56"/>
      <c r="D13" s="56"/>
      <c r="E13" s="56"/>
    </row>
    <row r="14" spans="1:5" x14ac:dyDescent="0.2">
      <c r="A14" s="47">
        <v>3.5</v>
      </c>
      <c r="B14" s="56" t="s">
        <v>77</v>
      </c>
      <c r="C14" s="56"/>
      <c r="D14" s="56"/>
      <c r="E14" s="56"/>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6" t="s">
        <v>96</v>
      </c>
      <c r="C21" s="56"/>
      <c r="D21" s="56"/>
      <c r="E21" s="56"/>
    </row>
    <row r="22" spans="1:5" x14ac:dyDescent="0.2">
      <c r="A22" s="11">
        <v>3.7</v>
      </c>
      <c r="B22" s="56" t="s">
        <v>94</v>
      </c>
      <c r="C22" s="56"/>
      <c r="D22" s="56"/>
      <c r="E22" s="56"/>
    </row>
    <row r="23" spans="1:5" x14ac:dyDescent="0.2">
      <c r="A23" s="11">
        <v>3.8</v>
      </c>
      <c r="B23" s="56" t="s">
        <v>25</v>
      </c>
      <c r="C23" s="56"/>
      <c r="D23" s="56"/>
      <c r="E23" s="56"/>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3" t="s">
        <v>32</v>
      </c>
      <c r="C31" s="53"/>
      <c r="D31" s="53"/>
      <c r="E31" s="53"/>
    </row>
    <row r="33" spans="1:5" ht="25.9" customHeight="1" x14ac:dyDescent="0.2">
      <c r="A33" s="47" t="s">
        <v>33</v>
      </c>
      <c r="B33" s="56" t="s">
        <v>66</v>
      </c>
      <c r="C33" s="56"/>
      <c r="D33" s="56"/>
      <c r="E33" s="56"/>
    </row>
    <row r="34" spans="1:5" x14ac:dyDescent="0.2">
      <c r="A34" s="11" t="s">
        <v>34</v>
      </c>
      <c r="B34" s="56" t="s">
        <v>42</v>
      </c>
      <c r="C34" s="56"/>
      <c r="D34" s="56"/>
      <c r="E34" s="56"/>
    </row>
    <row r="35" spans="1:5" x14ac:dyDescent="0.2">
      <c r="A35" s="11" t="s">
        <v>40</v>
      </c>
      <c r="B35" s="56" t="s">
        <v>35</v>
      </c>
      <c r="C35" s="56"/>
      <c r="D35" s="56"/>
      <c r="E35" s="56"/>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6" t="s">
        <v>43</v>
      </c>
      <c r="C42" s="56"/>
      <c r="D42" s="56"/>
      <c r="E42" s="56"/>
    </row>
    <row r="44" spans="1:5" ht="23.25" customHeight="1" x14ac:dyDescent="0.2">
      <c r="B44" s="58" t="s">
        <v>19</v>
      </c>
      <c r="C44" s="59"/>
      <c r="D44" s="60" t="s">
        <v>44</v>
      </c>
      <c r="E44" s="60"/>
    </row>
    <row r="45" spans="1:5" x14ac:dyDescent="0.2">
      <c r="B45" s="45" t="s">
        <v>30</v>
      </c>
      <c r="C45" s="45" t="s">
        <v>45</v>
      </c>
      <c r="D45" s="60"/>
      <c r="E45" s="60"/>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6" t="s">
        <v>56</v>
      </c>
      <c r="C50" s="56"/>
      <c r="D50" s="56"/>
      <c r="E50" s="56"/>
    </row>
    <row r="51" spans="1:10" x14ac:dyDescent="0.2">
      <c r="A51" s="11" t="s">
        <v>57</v>
      </c>
      <c r="B51" s="53" t="s">
        <v>58</v>
      </c>
      <c r="C51" s="53"/>
      <c r="D51" s="53"/>
      <c r="E51" s="53"/>
    </row>
    <row r="52" spans="1:10" x14ac:dyDescent="0.2">
      <c r="C52" s="21"/>
    </row>
    <row r="53" spans="1:10" ht="30.75" customHeight="1" x14ac:dyDescent="0.2">
      <c r="B53" s="45" t="s">
        <v>26</v>
      </c>
      <c r="C53" s="45" t="s">
        <v>61</v>
      </c>
    </row>
    <row r="54" spans="1:10" ht="24.75" customHeight="1" x14ac:dyDescent="0.2">
      <c r="B54" s="14" t="s">
        <v>5</v>
      </c>
      <c r="C54" s="30">
        <f>+'1.- AMB. DE CONTROL'!F9</f>
        <v>0</v>
      </c>
      <c r="I54" s="22"/>
      <c r="J54" s="23"/>
    </row>
    <row r="55" spans="1:10" ht="24.75" customHeight="1" x14ac:dyDescent="0.2">
      <c r="B55" s="14" t="s">
        <v>7</v>
      </c>
      <c r="C55" s="30">
        <f>+'3.-ACT. DE CONTROL'!F13</f>
        <v>0</v>
      </c>
      <c r="I55" s="22"/>
      <c r="J55" s="23"/>
    </row>
    <row r="56" spans="1:10" ht="24.75" customHeight="1" x14ac:dyDescent="0.2">
      <c r="B56" s="14" t="s">
        <v>67</v>
      </c>
      <c r="C56" s="30">
        <f>+'4.-INF. Y COMUNICA.'!F8</f>
        <v>0</v>
      </c>
      <c r="I56" s="22"/>
      <c r="J56" s="23"/>
    </row>
    <row r="57" spans="1:10" ht="24.75" customHeight="1" x14ac:dyDescent="0.25">
      <c r="B57" s="29" t="s">
        <v>60</v>
      </c>
      <c r="C57" s="31">
        <f>SUM(C54:C56)</f>
        <v>0</v>
      </c>
      <c r="G57" s="12"/>
      <c r="H57" s="12"/>
      <c r="I57" s="12"/>
      <c r="J57" s="24"/>
    </row>
    <row r="58" spans="1:10" x14ac:dyDescent="0.2">
      <c r="C58" s="21"/>
    </row>
    <row r="59" spans="1:10" ht="27.6" customHeight="1" x14ac:dyDescent="0.2">
      <c r="A59" s="47" t="s">
        <v>70</v>
      </c>
      <c r="B59" s="55" t="s">
        <v>100</v>
      </c>
      <c r="C59" s="55"/>
      <c r="D59" s="55"/>
      <c r="E59" s="55"/>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D10" sqref="D10"/>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c r="D8" s="44" t="s">
        <v>117</v>
      </c>
      <c r="E8" s="44"/>
    </row>
    <row r="9" spans="1:5" s="32" customFormat="1" ht="30" x14ac:dyDescent="0.2">
      <c r="A9" s="33">
        <v>3</v>
      </c>
      <c r="B9" s="40" t="s">
        <v>13</v>
      </c>
      <c r="C9" s="44"/>
      <c r="D9" s="44" t="s">
        <v>117</v>
      </c>
      <c r="E9" s="44"/>
    </row>
    <row r="10" spans="1:5" s="32" customFormat="1" ht="30" x14ac:dyDescent="0.2">
      <c r="A10" s="33">
        <v>4</v>
      </c>
      <c r="B10" s="40" t="s">
        <v>14</v>
      </c>
      <c r="C10" s="44"/>
      <c r="D10" s="44" t="s">
        <v>117</v>
      </c>
      <c r="E10" s="44"/>
    </row>
    <row r="11" spans="1:5" s="32" customFormat="1" ht="30" x14ac:dyDescent="0.2">
      <c r="A11" s="33">
        <v>5</v>
      </c>
      <c r="B11" s="40" t="s">
        <v>109</v>
      </c>
      <c r="C11" s="44"/>
      <c r="D11" s="44" t="s">
        <v>117</v>
      </c>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c r="D14" s="44" t="s">
        <v>117</v>
      </c>
      <c r="E14" s="44"/>
    </row>
    <row r="15" spans="1:5" s="32" customFormat="1" ht="45" x14ac:dyDescent="0.2">
      <c r="A15" s="33">
        <v>9</v>
      </c>
      <c r="B15" s="40" t="s">
        <v>113</v>
      </c>
      <c r="C15" s="44"/>
      <c r="D15" s="44" t="s">
        <v>117</v>
      </c>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G9" sqref="G9"/>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c r="D7" s="44"/>
      <c r="E7" s="44">
        <v>0</v>
      </c>
      <c r="F7" s="42">
        <f>IF(C7=1,INSTRUCTIVO!$E$26,IF(D7=0.5,(INSTRUCTIVO!$E$26/2),IF(E7=0,0,"Error")))</f>
        <v>0</v>
      </c>
      <c r="G7" s="44" t="s">
        <v>118</v>
      </c>
      <c r="H7" s="33" t="s">
        <v>81</v>
      </c>
    </row>
    <row r="8" spans="1:8" s="32" customFormat="1" ht="30" x14ac:dyDescent="0.2">
      <c r="A8" s="33">
        <v>2</v>
      </c>
      <c r="B8" s="34" t="s">
        <v>104</v>
      </c>
      <c r="C8" s="44"/>
      <c r="D8" s="44"/>
      <c r="E8" s="44">
        <v>0</v>
      </c>
      <c r="F8" s="42">
        <f>IF(C8=1,INSTRUCTIVO!$E$26,IF(D8=0.5,(INSTRUCTIVO!$E$26/2),IF(E8=0,0,"Error")))</f>
        <v>0</v>
      </c>
      <c r="G8" s="44" t="s">
        <v>118</v>
      </c>
      <c r="H8" s="33" t="s">
        <v>82</v>
      </c>
    </row>
    <row r="9" spans="1:8" s="32" customFormat="1" ht="23.25" customHeight="1" thickBot="1" x14ac:dyDescent="0.25">
      <c r="A9" s="35"/>
      <c r="B9" s="36" t="s">
        <v>6</v>
      </c>
      <c r="C9" s="7">
        <f>COUNTIF(C7:C8,"1")</f>
        <v>0</v>
      </c>
      <c r="D9" s="7">
        <f>COUNTIF(D7:D8,".5")</f>
        <v>0</v>
      </c>
      <c r="E9" s="7">
        <f>COUNTIF(E7:E8,"0")</f>
        <v>2</v>
      </c>
      <c r="F9" s="7">
        <f>SUM(F7:F8)</f>
        <v>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10" zoomScale="80" zoomScaleNormal="80" workbookViewId="0">
      <selection activeCell="G13" sqref="G13"/>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c r="D7" s="44"/>
      <c r="E7" s="44">
        <v>0</v>
      </c>
      <c r="F7" s="42">
        <f>IF(C7=1,INSTRUCTIVO!$E$27,IF(D7=0.5,(INSTRUCTIVO!$E$27/2),IF(E7=0,0,"Error")))</f>
        <v>0</v>
      </c>
      <c r="G7" s="44"/>
      <c r="H7" s="33" t="s">
        <v>86</v>
      </c>
    </row>
    <row r="8" spans="1:8" s="32" customFormat="1" ht="60" x14ac:dyDescent="0.2">
      <c r="A8" s="41">
        <v>2</v>
      </c>
      <c r="B8" s="34" t="s">
        <v>84</v>
      </c>
      <c r="C8" s="44"/>
      <c r="D8" s="44"/>
      <c r="E8" s="44">
        <v>0</v>
      </c>
      <c r="F8" s="42">
        <f>IF(C8=1,INSTRUCTIVO!$E$27,IF(D8=0.5,(INSTRUCTIVO!$E$27/2),IF(E8=0,0,"Error")))</f>
        <v>0</v>
      </c>
      <c r="G8" s="44"/>
      <c r="H8" s="33" t="s">
        <v>87</v>
      </c>
    </row>
    <row r="9" spans="1:8" s="32" customFormat="1" ht="30" x14ac:dyDescent="0.2">
      <c r="A9" s="41">
        <v>3</v>
      </c>
      <c r="B9" s="34" t="s">
        <v>105</v>
      </c>
      <c r="C9" s="44"/>
      <c r="D9" s="44"/>
      <c r="E9" s="44">
        <v>0</v>
      </c>
      <c r="F9" s="42">
        <f>IF(C9=1,INSTRUCTIVO!$E$27,IF(D9=0.5,(INSTRUCTIVO!$E$27/2),IF(E9=0,0,"Error")))</f>
        <v>0</v>
      </c>
      <c r="G9" s="44"/>
      <c r="H9" s="33" t="s">
        <v>88</v>
      </c>
    </row>
    <row r="10" spans="1:8" s="32" customFormat="1" ht="90" x14ac:dyDescent="0.2">
      <c r="A10" s="33">
        <v>4</v>
      </c>
      <c r="B10" s="34" t="s">
        <v>106</v>
      </c>
      <c r="C10" s="44"/>
      <c r="D10" s="44"/>
      <c r="E10" s="44">
        <v>0</v>
      </c>
      <c r="F10" s="42">
        <f>IF(C10=1,INSTRUCTIVO!$E$27,IF(D10=0.5,(INSTRUCTIVO!$E$27/2),IF(E10=0,0,"Error")))/2</f>
        <v>0</v>
      </c>
      <c r="G10" s="44"/>
      <c r="H10" s="33" t="s">
        <v>89</v>
      </c>
    </row>
    <row r="11" spans="1:8" s="32" customFormat="1" ht="90" x14ac:dyDescent="0.2">
      <c r="A11" s="35">
        <v>5</v>
      </c>
      <c r="B11" s="34" t="s">
        <v>107</v>
      </c>
      <c r="C11" s="44"/>
      <c r="D11" s="44"/>
      <c r="E11" s="44">
        <v>0</v>
      </c>
      <c r="F11" s="42">
        <f>IF(C11=1,INSTRUCTIVO!$E$27,IF(D11=0.5,(INSTRUCTIVO!$E$27/2),IF(E11=0,0,"Error")))/2</f>
        <v>0</v>
      </c>
      <c r="G11" s="44"/>
      <c r="H11" s="33" t="s">
        <v>89</v>
      </c>
    </row>
    <row r="12" spans="1:8" s="32" customFormat="1" ht="30" x14ac:dyDescent="0.2">
      <c r="A12" s="41">
        <v>6</v>
      </c>
      <c r="B12" s="34" t="s">
        <v>85</v>
      </c>
      <c r="C12" s="44"/>
      <c r="D12" s="44"/>
      <c r="E12" s="44">
        <v>0</v>
      </c>
      <c r="F12" s="42">
        <f>IF(C12=1,INSTRUCTIVO!$E$27,IF(D12=0.5,(INSTRUCTIVO!$E$27/2),IF(E12=0,0,"Error")))</f>
        <v>0</v>
      </c>
      <c r="G12" s="44"/>
      <c r="H12" s="33" t="s">
        <v>90</v>
      </c>
    </row>
    <row r="13" spans="1:8" s="32" customFormat="1" ht="16.5" thickBot="1" x14ac:dyDescent="0.25">
      <c r="A13" s="35"/>
      <c r="B13" s="39" t="s">
        <v>6</v>
      </c>
      <c r="C13" s="7">
        <f>COUNTIF(C7:C12,"1")</f>
        <v>0</v>
      </c>
      <c r="D13" s="7">
        <f>COUNTIF(D7:D12,".5")</f>
        <v>0</v>
      </c>
      <c r="E13" s="7">
        <f>COUNTIF(E7:E12,"0")</f>
        <v>6</v>
      </c>
      <c r="F13" s="7">
        <f>SUM(F7:F12)</f>
        <v>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F7" sqref="F7"/>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c r="D7" s="43"/>
      <c r="E7" s="43">
        <v>0</v>
      </c>
      <c r="F7" s="42">
        <f>IF(C7=1,INSTRUCTIVO!$E$28,IF(D7=0.5,(INSTRUCTIVO!$E$28/2),IF(E7=0,0,"Error")))</f>
        <v>0</v>
      </c>
      <c r="G7" s="43"/>
      <c r="H7" s="33" t="s">
        <v>92</v>
      </c>
    </row>
    <row r="8" spans="1:8" ht="16.5" thickBot="1" x14ac:dyDescent="0.3">
      <c r="B8" s="25" t="s">
        <v>6</v>
      </c>
      <c r="C8" s="7">
        <f>COUNTIF(C7:C7,"1")</f>
        <v>0</v>
      </c>
      <c r="D8" s="7">
        <f>COUNTIF(D7:D7,".5")</f>
        <v>0</v>
      </c>
      <c r="E8" s="7">
        <f>COUNTIF(E7:E7,"0")</f>
        <v>1</v>
      </c>
      <c r="F8" s="8">
        <f>SUM(F7:F7)</f>
        <v>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Graciela Coronado Guzmán</cp:lastModifiedBy>
  <cp:lastPrinted>2016-02-22T16:14:08Z</cp:lastPrinted>
  <dcterms:created xsi:type="dcterms:W3CDTF">2015-09-21T17:14:36Z</dcterms:created>
  <dcterms:modified xsi:type="dcterms:W3CDTF">2026-01-28T18:46:43Z</dcterms:modified>
</cp:coreProperties>
</file>